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2021\DSI\CND\POTABILIZACION DE AGUA\"/>
    </mc:Choice>
  </mc:AlternateContent>
  <bookViews>
    <workbookView xWindow="0" yWindow="0" windowWidth="21600" windowHeight="9600"/>
  </bookViews>
  <sheets>
    <sheet name="Table 1" sheetId="1" r:id="rId1"/>
  </sheets>
  <definedNames>
    <definedName name="_xlnm.Print_Area" localSheetId="0">'Table 1'!$A$1:$G$53</definedName>
  </definedNames>
  <calcPr calcId="162913"/>
</workbook>
</file>

<file path=xl/calcChain.xml><?xml version="1.0" encoding="utf-8"?>
<calcChain xmlns="http://schemas.openxmlformats.org/spreadsheetml/2006/main">
  <c r="F7" i="1" l="1"/>
  <c r="F8" i="1"/>
  <c r="F10" i="1"/>
  <c r="F16" i="1"/>
  <c r="F14" i="1"/>
  <c r="F12" i="1"/>
  <c r="F18" i="1"/>
  <c r="F20" i="1"/>
  <c r="F24" i="1"/>
  <c r="F29" i="1"/>
  <c r="F30" i="1"/>
  <c r="C48" i="1" l="1"/>
  <c r="G21" i="1"/>
  <c r="G19" i="1"/>
  <c r="G17" i="1"/>
  <c r="G15" i="1"/>
  <c r="G13" i="1"/>
  <c r="G11" i="1"/>
  <c r="G9" i="1"/>
  <c r="G6" i="1" l="1"/>
  <c r="G23" i="1"/>
  <c r="G31" i="1"/>
  <c r="C34" i="1" s="1"/>
  <c r="C38" i="1" l="1"/>
  <c r="C35" i="1"/>
  <c r="C36" i="1" l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<sst xmlns="http://schemas.openxmlformats.org/spreadsheetml/2006/main" count="103" uniqueCount="79">
  <si>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</si>
  <si>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</si>
  <si>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</si>
  <si>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</si>
  <si>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</si>
  <si>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</si>
  <si>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</si>
  <si>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</si>
  <si>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</si>
  <si>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</si>
  <si>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</si>
  <si>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</si>
  <si>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</si>
  <si>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</si>
  <si>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</si>
  <si>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</si>
  <si>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</si>
  <si>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</si>
  <si>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</si>
  <si>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</si>
  <si>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</si>
  <si>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</si>
  <si>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</si>
  <si>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</si>
  <si>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</si>
  <si>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</si>
  <si>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</si>
  <si>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</si>
  <si>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</si>
  <si>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</si>
  <si>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</si>
  <si>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</si>
  <si>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</si>
  <si>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</si>
  <si>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</si>
  <si>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</si>
  <si>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</si>
  <si>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</si>
  <si>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</si>
  <si>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</si>
  <si>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</si>
  <si>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</si>
  <si>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</si>
  <si>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</si>
  <si>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</si>
  <si>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</si>
  <si>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</si>
  <si>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</si>
  <si>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</si>
  <si>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</si>
  <si>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</si>
  <si>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</si>
  <si>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</si>
  <si>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</si>
  <si>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</si>
  <si>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</si>
  <si>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</si>
  <si>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</si>
  <si>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</si>
  <si>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</si>
  <si>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</si>
  <si>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</si>
  <si>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</si>
  <si>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</si>
  <si>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r>
      <rPr>
        <b/>
        <sz val="18"/>
        <color rgb="FFFFFFFF"/>
        <rFont val="Arial"/>
        <family val="2"/>
      </rPr>
      <t xml:space="preserve">ESCUELA Nº  16, DEPARTAMENTO: FLORES
</t>
    </r>
    <r>
      <rPr>
        <b/>
        <sz val="14"/>
        <color rgb="FFFFFFFF"/>
        <rFont val="Arial"/>
        <family val="2"/>
      </rPr>
      <t>POTABILIZACION DE AGUA</t>
    </r>
  </si>
  <si>
    <t>9,1,1</t>
  </si>
  <si>
    <t>321m2</t>
  </si>
  <si>
    <t>Limpieza y construccion de caseta</t>
  </si>
  <si>
    <t>global</t>
  </si>
  <si>
    <t>9,1,2</t>
  </si>
  <si>
    <t>Vallado de pozo semisurgente y caseta</t>
  </si>
  <si>
    <t>9,1,3</t>
  </si>
  <si>
    <t>Automatizacion de entrada de tanque de agua</t>
  </si>
  <si>
    <t>ml</t>
  </si>
  <si>
    <t>Abastecimiento desde tanque de agua a cocina, SSHH e invernaculo, enterrado</t>
  </si>
  <si>
    <t>90m2</t>
  </si>
  <si>
    <t>9,1,4</t>
  </si>
  <si>
    <t>m3</t>
  </si>
  <si>
    <t>Enterrado de caño PEAD40 desde pozo según MCG 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</si>
</sst>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16" zoomScale="71" zoomScaleNormal="71" workbookViewId="0">
      <selection activeCell="E40" sqref="E40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64</v>
      </c>
      <c r="B2" s="69"/>
      <c r="C2" s="69"/>
      <c r="D2" s="69"/>
      <c r="E2" s="69"/>
      <c r="F2" s="69"/>
      <c r="G2" s="70"/>
    </row>
    <row r="3" spans="1:11" ht="30" customHeight="1">
      <c r="A3" s="71" t="s">
        <v>58</v>
      </c>
      <c r="B3" s="72"/>
      <c r="C3" s="73" t="s">
        <v>0</v>
      </c>
      <c r="D3" s="74"/>
      <c r="E3" s="1"/>
      <c r="F3" s="1"/>
      <c r="G3" s="64" t="s">
        <v>66</v>
      </c>
    </row>
    <row r="4" spans="1:11" ht="49.5" customHeight="1">
      <c r="A4" s="71" t="s">
        <v>59</v>
      </c>
      <c r="B4" s="75"/>
      <c r="C4" s="73" t="s">
        <v>1</v>
      </c>
      <c r="D4" s="74"/>
      <c r="E4" s="1"/>
      <c r="F4" s="1"/>
      <c r="G4" s="64" t="s">
        <v>75</v>
      </c>
    </row>
    <row r="5" spans="1:11" ht="63.75" customHeight="1">
      <c r="A5" s="2" t="s">
        <v>2</v>
      </c>
      <c r="B5" s="2" t="s">
        <v>3</v>
      </c>
      <c r="C5" s="2" t="s">
        <v>4</v>
      </c>
      <c r="D5" s="2" t="s">
        <v>5</v>
      </c>
      <c r="E5" s="19" t="s">
        <v>6</v>
      </c>
      <c r="F5" s="19" t="s">
        <v>7</v>
      </c>
      <c r="G5" s="2" t="s">
        <v>8</v>
      </c>
    </row>
    <row r="6" spans="1:11" ht="24.95" customHeight="1">
      <c r="A6" s="3">
        <v>1</v>
      </c>
      <c r="B6" s="21" t="s">
        <v>56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9</v>
      </c>
      <c r="C7" s="6" t="s">
        <v>10</v>
      </c>
      <c r="D7" s="6" t="s">
        <v>11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12</v>
      </c>
      <c r="C8" s="6" t="s">
        <v>10</v>
      </c>
      <c r="D8" s="6" t="s">
        <v>11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62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23</v>
      </c>
      <c r="C10" s="10" t="s">
        <v>10</v>
      </c>
      <c r="D10" s="10" t="s">
        <v>11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24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57</v>
      </c>
      <c r="C12" s="10" t="s">
        <v>10</v>
      </c>
      <c r="D12" s="10" t="s">
        <v>11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13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9" t="s">
        <v>67</v>
      </c>
      <c r="C14" s="10" t="s">
        <v>10</v>
      </c>
      <c r="D14" s="10" t="s">
        <v>11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14</v>
      </c>
      <c r="C15" s="20"/>
      <c r="D15" s="20"/>
      <c r="E15" s="20"/>
      <c r="F15" s="20"/>
      <c r="G15" s="23">
        <f>F16</f>
        <v>0</v>
      </c>
      <c r="K15" s="63" t="s">
        <v>63</v>
      </c>
    </row>
    <row r="16" spans="1:11" ht="24.95" customHeight="1">
      <c r="A16" s="8">
        <v>5.0999999999999996</v>
      </c>
      <c r="B16" s="12" t="s">
        <v>15</v>
      </c>
      <c r="C16" s="10" t="s">
        <v>10</v>
      </c>
      <c r="D16" s="10" t="s">
        <v>11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16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17</v>
      </c>
      <c r="C18" s="10" t="s">
        <v>10</v>
      </c>
      <c r="D18" s="10" t="s">
        <v>11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18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19</v>
      </c>
      <c r="C20" s="10" t="s">
        <v>10</v>
      </c>
      <c r="D20" s="10" t="s">
        <v>11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25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20</v>
      </c>
      <c r="C22" s="10" t="s">
        <v>10</v>
      </c>
      <c r="D22" s="10" t="s">
        <v>11</v>
      </c>
      <c r="E22" s="11"/>
      <c r="F22" s="22"/>
      <c r="G22" s="25"/>
    </row>
    <row r="23" spans="1:7" ht="24.95" customHeight="1">
      <c r="A23" s="17">
        <v>9</v>
      </c>
      <c r="B23" s="16" t="s">
        <v>26</v>
      </c>
      <c r="C23" s="15"/>
      <c r="D23" s="15"/>
      <c r="E23" s="15"/>
      <c r="F23" s="15"/>
      <c r="G23" s="23">
        <f>F29+F30</f>
        <v>0</v>
      </c>
    </row>
    <row r="24" spans="1:7" ht="24.95" customHeight="1">
      <c r="A24" s="8">
        <v>9.1</v>
      </c>
      <c r="B24" s="9" t="s">
        <v>60</v>
      </c>
      <c r="C24" s="10" t="s">
        <v>10</v>
      </c>
      <c r="D24" s="10" t="s">
        <v>11</v>
      </c>
      <c r="E24" s="11"/>
      <c r="F24" s="22">
        <f>D24*E24</f>
        <v>0</v>
      </c>
      <c r="G24" s="11"/>
    </row>
    <row r="25" spans="1:7" ht="34.5" customHeight="1">
      <c r="A25" s="8" t="s">
        <v>65</v>
      </c>
      <c r="B25" s="9" t="s">
        <v>74</v>
      </c>
      <c r="C25" s="10" t="s">
        <v>73</v>
      </c>
      <c r="D25" s="10">
        <v>67</v>
      </c>
      <c r="E25" s="11"/>
      <c r="F25" s="22"/>
      <c r="G25" s="11"/>
    </row>
    <row r="26" spans="1:7" ht="34.5" customHeight="1">
      <c r="A26" s="8" t="s">
        <v>69</v>
      </c>
      <c r="B26" s="9" t="s">
        <v>70</v>
      </c>
      <c r="C26" s="10" t="s">
        <v>68</v>
      </c>
      <c r="D26" s="10" t="s">
        <v>11</v>
      </c>
      <c r="E26" s="11"/>
      <c r="F26" s="22"/>
      <c r="G26" s="11"/>
    </row>
    <row r="27" spans="1:7" ht="34.5" customHeight="1">
      <c r="A27" s="8" t="s">
        <v>71</v>
      </c>
      <c r="B27" s="9" t="s">
        <v>72</v>
      </c>
      <c r="C27" s="10" t="s">
        <v>68</v>
      </c>
      <c r="D27" s="10" t="s">
        <v>11</v>
      </c>
      <c r="E27" s="11"/>
      <c r="F27" s="22"/>
      <c r="G27" s="11"/>
    </row>
    <row r="28" spans="1:7" ht="34.5" customHeight="1">
      <c r="A28" s="8" t="s">
        <v>76</v>
      </c>
      <c r="B28" s="9" t="s">
        <v>78</v>
      </c>
      <c r="C28" s="10" t="s">
        <v>77</v>
      </c>
      <c r="D28" s="10">
        <v>120</v>
      </c>
      <c r="E28" s="11"/>
      <c r="F28" s="22"/>
      <c r="G28" s="11"/>
    </row>
    <row r="29" spans="1:7" ht="24.95" customHeight="1">
      <c r="A29" s="8">
        <v>9.1999999999999993</v>
      </c>
      <c r="B29" s="12" t="s">
        <v>21</v>
      </c>
      <c r="C29" s="10" t="s">
        <v>10</v>
      </c>
      <c r="D29" s="10" t="s">
        <v>11</v>
      </c>
      <c r="E29" s="11"/>
      <c r="F29" s="22">
        <f>D29*E29</f>
        <v>0</v>
      </c>
      <c r="G29" s="11"/>
    </row>
    <row r="30" spans="1:7" ht="24.95" customHeight="1" thickBot="1">
      <c r="A30" s="8">
        <v>9.3000000000000007</v>
      </c>
      <c r="B30" s="12" t="s">
        <v>22</v>
      </c>
      <c r="C30" s="10" t="s">
        <v>10</v>
      </c>
      <c r="D30" s="10">
        <v>1</v>
      </c>
      <c r="E30" s="11"/>
      <c r="F30" s="22">
        <f>D30*E30</f>
        <v>0</v>
      </c>
      <c r="G30" s="11"/>
    </row>
    <row r="31" spans="1:7" ht="24.95" customHeight="1" thickBot="1">
      <c r="F31" s="27" t="s">
        <v>55</v>
      </c>
      <c r="G31" s="28">
        <f>SUM(G6:G23)</f>
        <v>0</v>
      </c>
    </row>
    <row r="33" spans="1:3" ht="20.100000000000001" customHeight="1" thickBot="1">
      <c r="A33" s="62" t="s">
        <v>27</v>
      </c>
      <c r="B33" s="62"/>
      <c r="C33" s="18"/>
    </row>
    <row r="34" spans="1:3" ht="20.100000000000001" customHeight="1">
      <c r="A34" s="29" t="s">
        <v>28</v>
      </c>
      <c r="B34" s="30" t="s">
        <v>29</v>
      </c>
      <c r="C34" s="31">
        <f>G31</f>
        <v>0</v>
      </c>
    </row>
    <row r="35" spans="1:3" ht="20.100000000000001" customHeight="1">
      <c r="A35" s="32" t="s">
        <v>30</v>
      </c>
      <c r="B35" s="33" t="s">
        <v>54</v>
      </c>
      <c r="C35" s="34">
        <f>C34*0.1</f>
        <v>0</v>
      </c>
    </row>
    <row r="36" spans="1:3" ht="20.100000000000001" customHeight="1">
      <c r="A36" s="32" t="s">
        <v>31</v>
      </c>
      <c r="B36" s="35" t="s">
        <v>32</v>
      </c>
      <c r="C36" s="36">
        <f>SUM(C34:C35)</f>
        <v>0</v>
      </c>
    </row>
    <row r="37" spans="1:3" ht="20.100000000000001" customHeight="1">
      <c r="A37" s="37"/>
      <c r="B37" s="38"/>
      <c r="C37" s="39"/>
    </row>
    <row r="38" spans="1:3" ht="20.100000000000001" customHeight="1">
      <c r="A38" s="32" t="s">
        <v>33</v>
      </c>
      <c r="B38" s="33" t="s">
        <v>34</v>
      </c>
      <c r="C38" s="40">
        <f>C34*0.22</f>
        <v>0</v>
      </c>
    </row>
    <row r="39" spans="1:3" ht="20.100000000000001" customHeight="1">
      <c r="A39" s="32" t="s">
        <v>35</v>
      </c>
      <c r="B39" s="33" t="s">
        <v>36</v>
      </c>
      <c r="C39" s="40">
        <f>C35*0.22</f>
        <v>0</v>
      </c>
    </row>
    <row r="40" spans="1:3" ht="20.100000000000001" customHeight="1">
      <c r="A40" s="41" t="s">
        <v>37</v>
      </c>
      <c r="B40" s="42" t="s">
        <v>38</v>
      </c>
      <c r="C40" s="43">
        <f>SUM(C38:C39)</f>
        <v>0</v>
      </c>
    </row>
    <row r="41" spans="1:3" ht="20.100000000000001" customHeight="1">
      <c r="A41" s="44"/>
      <c r="B41" s="45"/>
      <c r="C41" s="46"/>
    </row>
    <row r="42" spans="1:3" ht="20.100000000000001" customHeight="1">
      <c r="A42" s="41" t="s">
        <v>39</v>
      </c>
      <c r="B42" s="47" t="s">
        <v>40</v>
      </c>
      <c r="C42" s="48">
        <f>C36+C40</f>
        <v>0</v>
      </c>
    </row>
    <row r="43" spans="1:3" ht="20.100000000000001" customHeight="1">
      <c r="A43" s="49"/>
      <c r="B43" s="50"/>
      <c r="C43" s="51"/>
    </row>
    <row r="44" spans="1:3" ht="20.100000000000001" customHeight="1">
      <c r="A44" s="32" t="s">
        <v>41</v>
      </c>
      <c r="B44" s="33" t="s">
        <v>42</v>
      </c>
      <c r="C44" s="34"/>
    </row>
    <row r="45" spans="1:3" ht="20.100000000000001" customHeight="1">
      <c r="A45" s="32" t="s">
        <v>43</v>
      </c>
      <c r="B45" s="33" t="s">
        <v>44</v>
      </c>
      <c r="C45" s="34">
        <f>C35*0.5</f>
        <v>0</v>
      </c>
    </row>
    <row r="46" spans="1:3" ht="20.100000000000001" customHeight="1">
      <c r="A46" s="52"/>
      <c r="B46" s="53" t="s">
        <v>45</v>
      </c>
      <c r="C46" s="54">
        <f>SUM(C44:C45)</f>
        <v>0</v>
      </c>
    </row>
    <row r="47" spans="1:3" ht="20.100000000000001" customHeight="1">
      <c r="A47" s="55"/>
      <c r="B47" s="56"/>
      <c r="C47" s="57"/>
    </row>
    <row r="48" spans="1:3" ht="20.100000000000001" customHeight="1">
      <c r="A48" s="32" t="s">
        <v>46</v>
      </c>
      <c r="B48" s="33" t="s">
        <v>47</v>
      </c>
      <c r="C48" s="34">
        <f>C44*0.6676</f>
        <v>0</v>
      </c>
    </row>
    <row r="49" spans="1:6" ht="20.100000000000001" customHeight="1">
      <c r="A49" s="32" t="s">
        <v>48</v>
      </c>
      <c r="B49" s="33" t="s">
        <v>49</v>
      </c>
      <c r="C49" s="34">
        <f>C45*0.6676</f>
        <v>0</v>
      </c>
    </row>
    <row r="50" spans="1:6" ht="20.100000000000001" customHeight="1">
      <c r="A50" s="32" t="s">
        <v>50</v>
      </c>
      <c r="B50" s="35" t="s">
        <v>51</v>
      </c>
      <c r="C50" s="58">
        <f>SUM(C48:C49)</f>
        <v>0</v>
      </c>
    </row>
    <row r="51" spans="1:6" ht="20.100000000000001" customHeight="1">
      <c r="A51" s="37"/>
      <c r="B51" s="38"/>
      <c r="C51" s="51"/>
    </row>
    <row r="52" spans="1:6" ht="30" customHeight="1" thickBot="1">
      <c r="A52" s="61" t="s">
        <v>52</v>
      </c>
      <c r="B52" s="59" t="s">
        <v>53</v>
      </c>
      <c r="C52" s="60">
        <v>625000</v>
      </c>
      <c r="F52" s="63" t="s">
        <v>61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4DEE3E-34A5-432C-A04D-72195D4BC095}"/>
</file>

<file path=customXml/itemProps2.xml><?xml version="1.0" encoding="utf-8"?>
<ds:datastoreItem xmlns:ds="http://schemas.openxmlformats.org/officeDocument/2006/customXml" ds:itemID="{54445CF0-05DD-4BF3-9D51-9F36D88A0531}"/>
</file>

<file path=customXml/itemProps3.xml><?xml version="1.0" encoding="utf-8"?>
<ds:datastoreItem xmlns:ds="http://schemas.openxmlformats.org/officeDocument/2006/customXml" ds:itemID="{0AE93C06-7BE9-4116-BC0F-1C2265201C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 de Windows</cp:lastModifiedBy>
  <cp:lastPrinted>2021-11-15T18:34:28Z</cp:lastPrinted>
  <dcterms:created xsi:type="dcterms:W3CDTF">2021-11-04T19:43:36Z</dcterms:created>
  <dcterms:modified xsi:type="dcterms:W3CDTF">2021-11-25T13:38:59Z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